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mc:AlternateContent xmlns:mc="http://schemas.openxmlformats.org/markup-compatibility/2006">
    <mc:Choice Requires="x15">
      <x15ac:absPath xmlns:x15ac="http://schemas.microsoft.com/office/spreadsheetml/2010/11/ac" url="https://ademecloud.sharepoint.com/sites/P-ACTBiodiversit/Documents partages/General/00_ACT_Biodiversity_Method/"/>
    </mc:Choice>
  </mc:AlternateContent>
  <xr:revisionPtr revIDLastSave="2766" documentId="8_{04F2A22E-568E-4976-984E-62F597FFD872}" xr6:coauthVersionLast="47" xr6:coauthVersionMax="47" xr10:uidLastSave="{D3561C90-9F3E-41FD-8E97-E3AFE193942C}"/>
  <bookViews>
    <workbookView xWindow="-110" yWindow="-110" windowWidth="19420" windowHeight="10300" firstSheet="1" activeTab="1" xr2:uid="{4484336E-4CF8-4E7B-BF33-8E275D3038F1}"/>
  </bookViews>
  <sheets>
    <sheet name="Reduction of water withdrawal" sheetId="14" r:id="rId1"/>
    <sheet name="Reduction of nutrients excess" sheetId="35" r:id="rId2"/>
    <sheet name="Reduction of toxic chemicals" sheetId="36" r:id="rId3"/>
  </sheets>
  <definedNames>
    <definedName name="_xlnm.Print_Area" localSheetId="1">'Reduction of nutrients excess'!$A$1:$G$17</definedName>
    <definedName name="_xlnm.Print_Area" localSheetId="0">'Reduction of water withdrawal'!$A$1:$H$24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35" l="1"/>
  <c r="G22" i="35"/>
  <c r="G2" i="35"/>
  <c r="G3" i="35"/>
  <c r="G4" i="35"/>
  <c r="G5" i="35"/>
  <c r="G6" i="35"/>
  <c r="G10" i="35"/>
  <c r="G11" i="35"/>
  <c r="G12" i="35"/>
  <c r="G13" i="35"/>
  <c r="G14" i="35"/>
  <c r="G25" i="35"/>
  <c r="G29" i="35"/>
  <c r="G30" i="35"/>
  <c r="G13" i="14"/>
  <c r="G32" i="35"/>
  <c r="G16" i="35"/>
  <c r="G8" i="35"/>
  <c r="G23" i="14"/>
  <c r="G14" i="14" l="1"/>
</calcChain>
</file>

<file path=xl/sharedStrings.xml><?xml version="1.0" encoding="utf-8"?>
<sst xmlns="http://schemas.openxmlformats.org/spreadsheetml/2006/main" count="192" uniqueCount="136">
  <si>
    <t>1.1 WATER QUANTITY TARGETS ON DIRECT ACTIVITIES</t>
  </si>
  <si>
    <t>Model selection through national-level consultation, complemented by local consultation where required, i.e. where national stakeholders are unable to identify an appropriate national model/framework.
Stakeholders include local actors, experts, water agencies, etc.
The criteria are derived from the SBTN guidance: environmental flow requirements, hydrological alterations, water rights, anthropogenic pressures, and empirical model validation.</t>
  </si>
  <si>
    <t>Evaluation level</t>
  </si>
  <si>
    <t>Basic</t>
  </si>
  <si>
    <t>Standard</t>
  </si>
  <si>
    <t xml:space="preserve">Advanced </t>
  </si>
  <si>
    <t>Biodiversity aligned</t>
  </si>
  <si>
    <t>Weighting</t>
  </si>
  <si>
    <t>Hydrological model selection</t>
  </si>
  <si>
    <t>Local model</t>
  </si>
  <si>
    <t>No information on the model used</t>
  </si>
  <si>
    <t>The company justifies the selection of the local model based on the following practices:
- No formal stakeholder mapping
- The model selection is based on an internal decision, without documented consultation or multi-stakeholder support
- No distinction is made between priority basins and other basins</t>
  </si>
  <si>
    <t>The company justifies the selection of the local model based on the following practices:
- Stakeholder mapping is conducted, but limited to either the national or local level (not both)
- Consultation of priority basins is initiated, but does not reach the required threshold (&lt;10%)
- The selected model meets most of the following criteria: environmental flow requirements, hydrological alterations, water rights, anthropogenic pressures, empirical validation of the model, but at least one criterion is not addressed or documented
- Partial stakeholder support is demonstrated (fewer than three stakeholder categories, without robust compensatory evidence)
- Where multiple options exist, a justification is provided but remains limited or non-comparative</t>
  </si>
  <si>
    <t>The company justifies the selection of the local model based on the following practices:
- National and local stakeholder mapping is conducted (identification document covering both levels and identifying key actors by watershed)
- The model selection results from stakeholder consultation (meeting records, summary notes)
- Consultation efforts are strengthened for priority basins (10% of priority basins), with records of consultations specific to priority basins
- The selected model integrates environmental flow requirements, hydrological alterations, water rights, anthropogenic pressures, and empirical model validation (model technical documentation)
- The selected model benefits from credible multi-stakeholder support (at least three stakeholder categories, or one stakeholder supported by robust evidence)
- Where multiple options exist, a comparative justification is documented (multi-criteria analysis table)</t>
  </si>
  <si>
    <t>Global model</t>
  </si>
  <si>
    <t>The company justifies the use of a global model based on the following practices:
- No justification is provided for the use of a global model; the model is used without identification of its source, robustness, or scale
- No verification of the existence of a local model
- No assessment of the model’s suitability for the relevant basin
- No monitoring or revision mechanism</t>
  </si>
  <si>
    <t>The company justifies the use of a global model based on the following practices:
- The absence of a local model is asserted based on a literature review, but without documented consultation with national or local stakeholders
- Factors that could make the global model unsuitable are reviewed without external validation (major inter-basin transfers, dams or major hydraulic infrastructure, water rights conflicts, presence of threatened ecosystems or species dependent on specific hydrological regimes)
- The global model used is recognized, but its scale of application is not justified against basin characteristics
- Monitoring intentions are mentioned, but without formalized procedures or timelines</t>
  </si>
  <si>
    <t>The company justifies the use of a global model based on the following practices:
- Documented demonstration, following stakeholder mapping and consultation, that no robust and appropriate local model exists (databases, scientific publications, consultation feedback)
- Validation by consulted stakeholders that the basin does not present characteristics making the global model unsuitable (major inter-basin transfers, dams or major hydraulic infrastructure, water rights conflicts, presence of threatened ecosystems or species dependent on specific hydrological regimes)
- The selected model is recognized as robust and relevant by consulted stakeholders and applied at the appropriate scale
- A documented monitoring process provides for regular reassessment of the availability of a local model (clause included in the water management plan)</t>
  </si>
  <si>
    <t xml:space="preserve">Groundwater model 
If applicable </t>
  </si>
  <si>
    <t>The company justifies the selection of the groundwater model based on the following practices:
- A model is applied mechanically, without identification of its source, assessment of its suitability for the relevant aquifer, or reference to a groundwater management plan or other groundwater governance framework
- No selection process is undertaken: the choice is neither documented, traceable, nor justified at any level</t>
  </si>
  <si>
    <t>The company justifies the selection of the groundwater model based on the following practices:
- The selected model is appropriate, but the selection process is poorly or insufficiently documented: considered options and selection criteria are not explicitly described
If a groundwater management plan exists:
- The company uses it as a reference, but without verifying whether the authorized abstraction volumes it contains are suitable for target setting (scope, date, and validation level are not verified)
In the absence of a management plan:
- The model is selected without documented review of alternatives and without stakeholder consultation; suitability to the hydrogeological context is not justified</t>
  </si>
  <si>
    <t>The company justifies the selection of the groundwater model based on the following practices:
- The model selection is fully traceable and justified: each step of the selection process is documented, from identification of available options to the final selected model, with decision criteria explicitly described
If a groundwater management plan validated by a competent authority exists for the relevant location:
- The company uses it as the primary reference and extracts authorized abstraction volumes to define its target, specifying the issuing authority, validation date, and scope of the plan
In the absence of a groundwater management plan:
- The company documents the search for alternatives (review of available hydrogeological models, consultation with competent authorities and local stakeholders)
- Explicitly justifies the suitability of the selected model to the groundwater hydrogeological context (aquifer type, recharge, connectivity with surface waters, existing pressures)</t>
  </si>
  <si>
    <t>Baseline</t>
  </si>
  <si>
    <t>Surface waters</t>
  </si>
  <si>
    <t>No baseline informations</t>
  </si>
  <si>
    <t>The company defines its baseline according to the following practices:
- Water withdrawals are aggregated at the global or national level, without allocation to specific hydrological units
- Volumes are not aligned with the hydrological unit of the selected model
- Data used are exclusively secondary or estimated
- The reference period is not defined or is based on a single year and does not allow assessment of interannual variability in withdrawals
- The unit of measurement is not defined and is incompatible with the selected ecological threshold</t>
  </si>
  <si>
    <t>The company defines its baseline according to the following practices:
- 50% of material direct sites are identified and linked to a priority basin, without documented omissions
- Some operations are assigned to hydrological units that are either too broad or too narrow relative to the level required by the model, without justification
- Volumes are not systematically calculated by basin
- The use of primary data is not exhaustive, without justification for the unavailability of primary data for the relevant sites
- The reference period is shorter than five years without documented justification
- The unit of measurement is not explicitly defined or requires conversion to be comparable with the monthly threshold</t>
  </si>
  <si>
    <t>The company defines its baseline according to the following practices:
- 100% of material direct sites are identified and linked to identified priority basins, without documented omissions
- Each operation is assigned to the hydrological unit corresponding exactly to the aggregation level of the selected model, without arbitrary grouping or splitting
- Withdrawal volumes are calculated separately for each priority basin
- Exclusive use of primary data for direct operations
- The baseline is calculated over the last five years, or over the period of existence if shorter
- The unit of measurement is explicitly defined and compatible with the monthly resolution of the threshold</t>
  </si>
  <si>
    <t>Groundwaters
if applicable</t>
  </si>
  <si>
    <t>The company defines its groundwater baseline in accordance with the surface water criteria, with the following additional requirements:
- No differentiation between surface water and groundwater: volumes are systematically aggregated, without distinction by water source type and without documentation of technical impossibility</t>
  </si>
  <si>
    <t>The company defines its groundwater baseline in accordance with the surface water criteria, with the following additional requirements:
- Differentiation between surface water and groundwater is partial: some sites with both types of abstraction are reported in a consolidated manner, without justification of the technical impossibility to distinguish them</t>
  </si>
  <si>
    <t>The company defines its groundwater baseline in accordance with the surface water criteria, with the following additional requirements:
- Volumes are differentiated between surface water and groundwater whenever technically feasible</t>
  </si>
  <si>
    <t xml:space="preserve">Definition of the ecological threshold </t>
  </si>
  <si>
    <t xml:space="preserve">No information on ecological threshold </t>
  </si>
  <si>
    <t>The company defines the ecological threshold according to the following practices:
- The threshold is set arbitrarily, based on unreferenced internal practices or by analogy with other sites without justification
- Abstraction sites are not linked to a watershed, or the allocation is inconsistent with local hydrological conditions
- The threshold is expressed annually or seasonally, without any monthly breakdown methodology</t>
  </si>
  <si>
    <t>The company defines the ecological threshold according to the following practices:
- The threshold is derived from a model without explicit citation of the tool, version, or hydrological unit; or the threshold results from post-processing of the model output without justification
- Some sites are linked to hydrological units that are too broad, or several sites are grouped under the same basin without hydrogeological justification
- The threshold is expressed annually or seasonally, without any monthly breakdown methodology</t>
  </si>
  <si>
    <t>The company defines the ecological threshold according to the following practices:
- The threshold corresponds directly to the output of the selected model, explicitly referenced: the threshold value is directly derived from the selected model, with explicit reference to the model, its version, and the relevant hydrological unit; no intermediate processing or aggregation modifies the value produced by the model
- Each site is linked to a single hydrological unit, without aggregation: each abstraction site is associated with a single clearly identified watershed (code, name, and spatial aggregation level specified); geographically close sites are not grouped under a common hydrological unit if their hydrological conditions differ
-The threshold value is either directly monthly or accompanied by documentation explaining how it is integrated into a monthly abstraction analysis</t>
  </si>
  <si>
    <t>Groundwaters 
if applicable</t>
  </si>
  <si>
    <t>The company defines the ecological threshold according to the following practices:
-The selected value is based on a regulatory limit (authorized abstraction quota, minimum flow requirement) or an internal target
-No analysis of groundwater–surface water or groundwater–ecosystem interactions is conducted: potential hydrological connections are not assessed regardless of the local configuration
- No traceability exists between the selected threshold and a hydrogeological model: the threshold value cannot be linked to the output of a recognized model</t>
  </si>
  <si>
    <t>The company defines the ecological threshold according to the following practices:
- The threshold is defined without explicit demonstration of the dynamic stabilization of groundwater levels, or without distinguishing seasonal fluctuations from structural depletion
- The presence of adjacent watercourses, identified wetlands, or groundwater-dependent ecosystems has not triggered a specific connectivity assessment
- Constraints arising from groundwater–river or groundwater–ecosystem interactions are documented, but the final threshold selection is not justified against the most restrictive value
- The selected value is based on an existing abstraction authorization or an internal target, without verification of its alignment with the ecological threshold derived from the model</t>
  </si>
  <si>
    <t>The company defines the ecological threshold according to the following practices:
- The threshold corresponds to the level of abstraction compatible with the dynamic stabilization of groundwater levels
- Where groundwater abstraction influences surface water flows or groundwater-dependent ecosystems, the selected threshold reflects the most stringent hydrological constraint: the company explicitly documents groundwater–river or groundwater–ecosystem interactions (wetlands, hygrophilous vegetation, aquatic habitats), compares the thresholds resulting from each identified constraint, and retains the most restrictive value with justification
- The threshold is directly derived from the selected hydrological model and is not replaced by a regulatory or internal limit
- If a regulatory limit (e.g. minimum flow requirement, authorized abstraction quota) or an internal limit exists, it is documented separately and compared with the ecological threshold, without replacing it</t>
  </si>
  <si>
    <t>Alignment with required reduction</t>
  </si>
  <si>
    <t>No information on the target defined</t>
  </si>
  <si>
    <t>The company defines its target according to the following practices:
- The target is not aligned with the basin’s hydrological needs
- The target calculation is not provided
- The basin ecological deficit is not used as the basis for calculation
- No integration of the hydrological regime
- No documented water sufficiency approach</t>
  </si>
  <si>
    <t>The company defines its target according to the following practices:
- The reduction target is defined by basin without demonstration of its link to hydrological needs
- The target calculation is partially documented, with some calculation steps missing
- The ecological deficit is mentioned as a reference, but the link with the target is not explained
- The target is expressed as a single annual value
- Water sufficiency measures apply only to priority basins</t>
  </si>
  <si>
    <t>The company defines its target according to the following practices:
- The target is defined at the scale of each basin based on environmental flow requirements
The target calculation is transparently disclosed: the company documents and makes accessible all calculation steps
- The reduction percentage is determined based on the basin ecological deficit: the target is calculated by relating the impact of human withdrawals to the basin’s current ecological deficit (difference between the current hydrological state and the state required to maintain ecosystems), rather than using a generic or sectoral percentage
- The reduction percentage applied is at least equal to the reduction required at basin level, without downward adjustment; any upward adjustment is documented
- The target is based on the hydrological regime, integrating seasonal variability
- A water sufficiency principle is integrated across all water uses</t>
  </si>
  <si>
    <t>The company defines its groundwater target in accordance with the surface water criteria, with the following additional requirements:
- No analysis of interactions between groundwater abstraction and surface water flows or dependent ecosystems: the target is defined without considering these interactions, regardless of the local hydrological configuration
- Where differentiation is not possible, no comparison of the two trajectories is conducted: a single reduction rate is applied without assessment of the risk of underestimating hydrological pressures</t>
  </si>
  <si>
    <t>The company defines its groundwater target in accordance with the surface water criteria, with the following additional requirements:
- Interactions between groundwater abstraction and surface water flows or dependent ecosystems are identified, but the reduction rates required by each constraint are not calculated separately and the selected rate is not systematically the most stringent
- Where differentiation is not possible, only one trajectory is considered (groundwater protection or environmental flow requirements), without comparison of both trajectories or justification of this choice</t>
  </si>
  <si>
    <t>The company defines its groundwater target in accordance with the surface water criteria, with the following additional requirements:
- Where groundwater abstraction interacts with surface water flows or groundwater-dependent ecosystems, the selected reduction corresponds to the most stringent level between groundwater protection and environmental flow protection
- Where differentiation between surface water and groundwater is not possible, the company compares both trajectories and retains the most stringent reduction percentage</t>
  </si>
  <si>
    <t xml:space="preserve">Time horizon </t>
  </si>
  <si>
    <t>Target reduction ≤ 25%: 5-year horizon, extendable to 10 years with justification.
Target reduction &gt; 25%: horizon of up to 10 years</t>
  </si>
  <si>
    <t>TOTAL</t>
  </si>
  <si>
    <t>1.2 WATER QUANTITY TARGETS ON UPSTREAM ACTIVITIES</t>
  </si>
  <si>
    <t>Notes</t>
  </si>
  <si>
    <t>Scope</t>
  </si>
  <si>
    <t xml:space="preserve">Upstream operations are not covered </t>
  </si>
  <si>
    <t>The commitment covers &lt;1/3 of material sourced volumes related to water withdrawals</t>
  </si>
  <si>
    <t>The target covers at least 1/3 of material sourced volumes related to water withdrawals</t>
  </si>
  <si>
    <t>The target covers &gt;2/3 of material sourced volumes related to water withdrawals</t>
  </si>
  <si>
    <t>Targets surface water</t>
  </si>
  <si>
    <t>No target on upstream operations</t>
  </si>
  <si>
    <t>Commitment to reduce water withdrawals without quantified target</t>
  </si>
  <si>
    <t>Quantified reduction target by priority basin, with reference to the ecological deficit, but without demonstration that the targeted reduction level achieves environmental flow requirements</t>
  </si>
  <si>
    <t>Target aligned with the ecological deficit of each priority basin, with transparent calculation of the required reduction percentage, integration of seasonal variability, and application of a water sufficiency principle across all uses</t>
  </si>
  <si>
    <t>Targets groundwater if applicable</t>
  </si>
  <si>
    <t>Commitment to reduce groundwater withdrawals without quantified target</t>
  </si>
  <si>
    <t>Reduction target defined for groundwater, with partial identification of groundwater–river and groundwater–ecosystem interactions, without systematically retaining the most restrictive constraint</t>
  </si>
  <si>
    <t>Target aligned with the most restrictive constraint between groundwater level stabilization and maintenance of surface environmental flows, with explicit documentation of groundwater–river and groundwater–ecosystem interactions and, where differentiation is not possible, comparison of both trajectories and selection of the most stringent reduction percentage</t>
  </si>
  <si>
    <t xml:space="preserve">Water quality model selection </t>
  </si>
  <si>
    <t>No information on model selection</t>
  </si>
  <si>
    <t>The company justifies the selection of the local model based on the following practices:
- No formal stakeholder mapping
- The model selection is based on an internal decision, without documented consultation or multi-stakeholder support
The selected model:
- Only partially accounts for nutrient sources (either point or diffuse sources, but not both)
- Does not rely on recognized water quality standards
- Does not establish an explicit relationship between nutrient loads and concentrations
- Does not benefit from empirical validation or documented institutional use
- No distinction is made between priority basins and other basins</t>
  </si>
  <si>
    <t>The company justifies the selection of the local model based on the following practices:
- Stakeholder mapping is conducted, but limited to either the national or local level (not both)
- Consultation of priority basins is initiated, but does not reach the required threshold (&lt;10%)
The selected model:
- Integrates the main nutrient sources (point and/or diffuse), without exhaustive coverage of all relevant anthropogenic sources
- Relies on recognized water quality standards
- Establishes a relationship between nutrient loads and concentrations in the receiving environment
- Is supported by a documented scientific basis, but without formal empirical validation in the relevant basin
- Partial stakeholder support is demonstrated (fewer than three stakeholder categories, without robust compensatory evidence)
- Where multiple options exist, a justification is provided but remains limited or non-comparative</t>
  </si>
  <si>
    <t>The company justifies the selection of the local model based on the following practices:
- National and local stakeholder mapping is conducted (identification document covering both levels and identifying key actors by watershed)
- The model selection results from stakeholder consultation (meeting records, summary notes)
- Consultation efforts are strengthened for priority basins (10% of priority basins), with records of consultations specific to priority basins
The selected model:
- Explicitly integrates the main anthropogenic nutrient sources (N and/or P) relevant to the basin (point and diffuse sources)
- Relies on recognized water quality standards (national standards, regional directives, or international scientific references) defining concentration levels compatible with acceptable ecological status
- Establishes an explicit relationship between nutrient loads (kg/year or kg/month) and concentrations in the receiving environment (mg/L)
- Is supported by a documented scientific basis and benefits from empirical validation or recognized institutional use in the basin or in a comparable hydrological context
- The selected model benefits from credible multi-stakeholder support (at least three stakeholder categories, or one stakeholder supported by robust evidence)
- Where multiple options exist, a comparative justification is documented (multi-criteria analysis table)</t>
  </si>
  <si>
    <t>The company justifies the use of a global model based on the following practices:
- No documented process to identify a local model
- No stakeholder consultation to validate the suitability of the global model for the basin
- The global model is applied by default, without justification of its relevance to the relevant basin
The selected model:
- Accounts for some nutrient sources, without verification of their completeness for the relevant basin
- Is not linked to recognized water quality standards
- Does not establish an explicit relationship between nutrient loads and concentrations in the receiving environment
- No monitoring process is planned regarding the availability of a local model</t>
  </si>
  <si>
    <t>The company justifies the use of a global model based on the following practices:
- A process to identify a local model has been conducted (consultation of databases or scientific publications), but is only partially documented
- Limited stakeholder consultation has been conducted, without formal verification of the suitability of the global model to the specific characteristics of the basin
-The global model used is recognized, but its scale of application is not justified against basin characteristics
The selected model:
- Integrates the main nutrient sources (point and/or diffuse) without exhaustive verification of their relevance for the basin
- Relies on recognized water quality standards
- Establishes a relationship between nutrient loads and concentrations in the receiving environment
- Monitoring intentions are mentioned, but without formalized procedures or timelines</t>
  </si>
  <si>
    <t>The company justifies the use of a global model based on the following practices:
- Documented demonstration, following stakeholder mapping and consultation, that no robust and appropriate local model exists (databases, scientific publications, consultation feedback)
- Validation by consulted stakeholders that the basin does not present characteristics making the global model unsuitable (atypical hydrological or biogeochemical conditions likely to alter the load–concentration relationship, specific anthropogenic pressures not represented in the global model, existence of more stringent local standards, particular sensitivity of aquatic ecosystems or species dependent on stricter quality thresholds)
- The selected model is recognized as robust and relevant by consulted stakeholders and applied at the appropriate scale
The selected model:
- Explicitly integrates the main anthropogenic nutrient sources (N and/or P) relevant to the basin (point and diffuse sources)
- Relies on recognized water quality standards (national standards, regional directives, or international scientific references) defining concentration levels compatible with acceptable ecological status
- Establishes an explicit relationship between nutrient loads (kg/year or kg/month) and concentrations in the receiving environment (mg/L)
- A documented monitoring process provides for regular reassessment of the availability of a local model (clause included in the water management plan)</t>
  </si>
  <si>
    <t xml:space="preserve">Baseline </t>
  </si>
  <si>
    <t>No baseline information</t>
  </si>
  <si>
    <t>The company defines a baseline according to the following practices:
- Partial identification of operations contributing to nutrient pressures, without distinction between point and diffuse sources
- No verification of consistency between the spatial scale of the baseline and that of the model
- Nutrient loads are calculated globally, without distinction by basin, operation type, or source type
- N and P are aggregated without distinction
- Primary and secondary data are combined without justification; point sources from direct operations are not based on flow and concentration measurements
- No justification is provided for secondary data used for diffuse sources
- The baseline is calculated over an undefined or non-representative period, without justification
- The unit of measurement is undefined or inconsistent with the temporal resolution of the ecological threshold</t>
  </si>
  <si>
    <t>The company defines a baseline according to the following practices:
- 50% of direct operations in priority basins are covered, without exhaustive coverage of all nutrient pressure sources
- Pressures are aggregated at the watershed level, without systematic verification of consistency with the spatial scale of the model
- Nutrient loads are calculated by priority basin, without systematic distinction between direct and upstream operations, point and diffuse sources, or primary and secondary data
- N and P are calculated separately for some basins, but not systematically
- For point sources from direct operations: primary data are used, but without systematic verification of measurement completeness (missing flow or concentration data for some sites)
- For diffuse sources and upstream activities: secondary data are used without formal demonstration of representativeness
- The baseline is calculated over a period shorter than five years without justification, or without verification of the representativeness of the selected period
- The unit of measurement is expressed as nutrient mass per unit of time, without verification of consistency with the temporal resolution of the ecological threshold</t>
  </si>
  <si>
    <t>The company defines a baseline according to the following practices:
- 100% of direct operations located in priority basins and contributing to nutrient pressures are covered (point and diffuse sources)
- Site pressures are aggregated at the watershed level required by the selected model
- Nutrient loads are calculated separately for each priority basin, distinguishing direct and upstream operations, point and diffuse sources, and primary and secondary data
- Nutrient loads are calculated separately for N and P
- For point sources from direct operations: exclusive use of primary data (measured flow and concentration), expressed as nutrient mass per unit of time (kg N/year, kg P/month)
- For diffuse sources and upstream activities: scientifically justified secondary data with demonstrated representativeness (climate, agricultural practices, soil type, technologies)
- The baseline is calculated using the average of the last five complete years of activity (or over the period of existence if shorter, with justification)
-The unit of measurement is expressed as nutrient mass per unit of time, consistent with the temporal resolution of the selected ecological threshold</t>
  </si>
  <si>
    <t xml:space="preserve">No information on the ecological threshold </t>
  </si>
  <si>
    <t>The company defines the ecological threshold according to the following practices:
- The threshold used is not derived from the selected model but from an internal regulatory limit or an arbitrary target, without documented justification
- No distinction is made between minimum regulatory thresholds and scientifically based ecological thresholds
- The threshold is not expressed as a nutrient concentration compatible with acceptable ecological status
- The temporal resolution of the threshold is inconsistent with that of the selected model
- No distinction is made between N and P; the threshold is applied indiscriminately without scientific justification
- Sites or activities are not systematically linked to a specific watershed</t>
  </si>
  <si>
    <t>The company defines the ecological threshold according to the following practices:
- The threshold is derived from the selected and documented model, without justification for the absence of substitution by a regulatory limit
- The threshold relies on recognized standards without demonstration that the selected level exceeds the minimum regulatory threshold
- The threshold is expressed as nutrient concentration (mg/L) without demonstrated linkage to the maintenance of acceptable ecological status
- The temporal resolution of the threshold is consistent with that of the model, but load–concentration compatibility is not verified
- The triggering nutrient (N or P) is identified without documented scientific justification
- Each site or activity is linked to a specific watershed, although some aggregation across basins may occur</t>
  </si>
  <si>
    <t>The company defines the ecological threshold according to the following practices:
- The threshold corresponds directly to the output of the selected model, which is explicitly referenced and documented, without substitution by an internal regulatory limit or arbitrary target
- Where the model relies on national or international water quality standards, the company demonstrates that the selected threshold corresponds to a scientifically based ecological level and not merely to a minimum regulatory threshold
- The threshold is expressed as the maximum nutrient concentration (mg/L) compatible with maintaining or restoring acceptable ecological status of the aquatic environment
- The temporal resolution of the threshold is consistent with that of the selected model (instantaneous, seasonal, or annual) and allows assessment of compatibility between nutrient loads and concentrations in the receiving environment
- The threshold is defined for the identified triggering nutrient (N or P) in the relevant basin, with scientific justification
- Each site or activity is hydrologically linked to a specific watershed, without aggregation or grouping</t>
  </si>
  <si>
    <t xml:space="preserve">Alignement with required reduction </t>
  </si>
  <si>
    <t xml:space="preserve">No information on the target defined </t>
  </si>
  <si>
    <t>The company defines its target according to the following practices:
- The target does not cover priority basins
- The reduction percentage calculation is based on undocumented assumptions
- Temporal consistency (baseline / threshold / target) is absent
- Where ecological thresholds are exceeded, the target does not allow assessment of whether the targeted level is compatible with returning below the threshold</t>
  </si>
  <si>
    <t>The company defines its target according to the following practices:
- The target does not cover all priority basins and does not clearly distinguish the limiting nutrient (N or P)
- The reduction percentage calculation integrates the basin’s current concentration, the ecological threshold, and total anthropogenic loads, but is not transparent
- The target is expressed as nutrient load reduction, complemented by a concentration-based approach
- Temporal consistency (baseline / threshold / target) is mentioned but not demonstrated
- Where concentration exceeds the ecological threshold, the target aims for a significant reduction without demonstrating that it enables full compliance with the threshold</t>
  </si>
  <si>
    <t>The company defines its target according to the following practices:
- The target is defined at the scale of each priority basin, for the identified limiting nutrient (N or P)
The reduction percentage calculation is fully transparent and based on an explicit relationship between:
- current basin concentration,
- ecological threshold concentration,
- total anthropogenic loads.
- The target is expressed as nutrient load reduction (kg N/year or kg P/year), and not solely as a concentration target
- Temporal consistency between the baseline, ecological threshold, and target is demonstrated
- Where concentration significantly exceeds the threshold, the selected reduction corresponds to the level required to achieve durable compliance with the ecological threshold, rather than a partial or progressively misaligned improvement.</t>
  </si>
  <si>
    <t xml:space="preserve">Toxic chemicals </t>
  </si>
  <si>
    <t xml:space="preserve">Pesticides identification </t>
  </si>
  <si>
    <t>No information</t>
  </si>
  <si>
    <t>- Identification of pesticides used in direct operations (list of products used internally). 
- Initial survey of pesticides used by direct suppliers for the main sourced crops, without exhaustiveness required. 
- No formalised HHP/non-HHP classification, but awareness of existing reference lists (PAN HHP List, national regulations).D11</t>
  </si>
  <si>
    <t>-Inventory of pesticides used in direct operations for priority holdings, with identification by name and CAS number. 
- Systematic classification of each identified pesticide as HHP or non-HHP, integrating multiple reference lists: international scale (HHP concept based on FAO/WHO guidelines as compiled by PAN), regional scale (EU Pesticides Database), national scale (CMR substances list), and across classification categories: CMR/HHP; banned/approved. Updates to reference lists are monitored. 
- The inventory is documented and updated at a defined frequency.</t>
  </si>
  <si>
    <t>- Comprehensive inventory of all pesticides used in direct operations, covering all agricultural holdings (farm and catchment level), with identification by name and CAS number. 
- Systematic classification of each identified pesticide as HHP or non-HHP, integrating multiple reference lists across international, regional, and national scales, and across classification categories: CMR/HHP; banned/approved. Updates to reference lists are monitored.
 - Where contradictions arise between reference lists, the precautionary principle is applied: the most restrictive classification is retained and documented. 
- The inventory is regularly documented and updated.</t>
  </si>
  <si>
    <t>Local consultation on threshold exceedances</t>
  </si>
  <si>
    <t>No information on local consultation</t>
  </si>
  <si>
    <t>- Identification of competent local authorities for a limited number of catchments. 
- Awareness of regulatory thresholds applicable to pesticides used within those catchments.</t>
  </si>
  <si>
    <t>- Identification and consultation of competent local authorities for all priority catchments. 
- Documented verification of threshold concentration exceedances for pesticides in use (based on publicly available data or water quality reports)</t>
  </si>
  <si>
    <t>- Identification and consultation of competent local authorities (basin authorities, water management agencies) for each priority catchment.
 - Documented verification of threshold concentration exceedances for pesticides in use (over a maximum period of 3 years), including an assessment of the probable contribution of the company's holdings. 
- Documented engagement with local authorities to prevent future exceedances where a contribution has been identified. 
- Monitoring and development of knowledge regarding the water vulnerability and water-related challenges of the territories concerned.</t>
  </si>
  <si>
    <t>Target for HHPs cessation</t>
  </si>
  <si>
    <t>No cessation target informations</t>
  </si>
  <si>
    <t>- Formal commitment to the progressive elimination of HHP use, without a defined deadline or intermediate milestones.
 - Initial identification of HHPs used in direct operations and by priority suppliers for which an alternative exists.</t>
  </si>
  <si>
    <t>- Documented commitment to cessation of all HHP use, with a defined deadline and at least one quantified intermediate milestone. 
- Documented assessment of available alternatives for the main identified HHPs (biological, mechanical, chemical substitution). 
- For HHPs with no identified alternative: documented justification and commitment to periodic reassessment.</t>
  </si>
  <si>
    <t>- Documented commitment to cease the use, application, production, or trade of all HHPs by 2035.
 - Definition of intermediate milestones (e.g. 50% of HHPs phased out by 2030).
 - Documented assessment of available alternatives (biological, mechanical, less hazardous chemical substitution), including impacts beyond aquatic ecotoxicity. 
- Documented justification in cases where cessation is not feasible (absence of alternatives, food security, farmer livelihoods).
 - Commitment to annual reassessment of cessation for HHPs not yet phased out.
 - For HHPs that cannot be ceased: inclusion in the impact reduction target. 
- Documented minimum measures for HHPs that cannot be ceased (minimum recommended dose, minimum treated area).
 - Technical and financial support for farmers in the transition.</t>
  </si>
  <si>
    <t>Toxic chemicals : non-HHPs</t>
  </si>
  <si>
    <t xml:space="preserve">Target for reduction </t>
  </si>
  <si>
    <t>No target reduction informations</t>
  </si>
  <si>
    <t>Commitment to reducing pesticide impacts without a quantified target or reference to a recognised framework. 
Qualitative identification of available reduction levers (elimination, dose reduction, substitution) without scenario modelling.</t>
  </si>
  <si>
    <t>- Definition of a target to reduce baseline impact by at least 50%, in line with Target 7b of the Kunming-Montreal Global Biodiversity Framework (GBF). 
- Calculation of pressure reductions through documented alternative scenarios (elimination, dose reduction, substitution).</t>
  </si>
  <si>
    <t>- Definition of a target to reduce baseline impact by at least 50%, in line with Target 7b of the GBF.
 - Calculation of pressure reductions through documented alternative scenarios (elimination, dose reduction, substitution). - Verification of the absence of burden shifting when substituting pesticides. 
- Baseline calculated over the last 5 complete years of activity (or over the available period if shorter, with justification).</t>
  </si>
  <si>
    <t>Target for discharges from toxic point sources</t>
  </si>
  <si>
    <t>Identification of the main direct discharge points into surface waters.</t>
  </si>
  <si>
    <t>- Identification of direct discharge points into surface waters for priority sites. 
- Collection of primary and secondary data on discharge volumes and toxic substance concentrations, without exhaustiveness required across all discharge points. - Identification of the applicable concentration threshold per discharge point (local authority, national or international standards). 
- Definition of a non-exceedance target per discharge point, documented and monitored over time.</t>
  </si>
  <si>
    <t>- Comprehensive identification of all direct discharge points into surface waters.
' - Collection of primary data on discharge volumes and toxic substance concentrations per discharge point. 
'- Identification of the applicable concentration threshold: priority given to limits set by the local basin authority, otherwise recognised national or international standards. 
'- Calculation of the maximum allowable load per discharge point and verification of compliance with the threshold in the effluent prior to dilution in the receiving water body. 
'- Definition of a non-exceedance target per discharge point, documented and monitored over time.</t>
  </si>
  <si>
    <t>1.2 NUTRIENTS TARGETS ON UPSTREAM ACTIVITIES</t>
  </si>
  <si>
    <t>The target covers &lt;1/3 of material sourced volumes associated with nutrient discharges.</t>
  </si>
  <si>
    <t>The target covers at least 1/3 of material sourced volumes associated with nutrient discharges.</t>
  </si>
  <si>
    <t>The target covers &gt;2/3 of material sourced volumes associated with nutrient discharges.</t>
  </si>
  <si>
    <t>Targets</t>
  </si>
  <si>
    <t>Commitment to reduce nutrient discharges without an ecological reference threshold or quantified reduction target.</t>
  </si>
  <si>
    <t>Quantified reduction commitment, referencing a recognized quality threshold (national or international), without demonstrating that the target enables achievement of this threshold.</t>
  </si>
  <si>
    <t>The target is explicitly aligned with returning below the applicable ecological threshold in priority basins for N and/or P, depending on the identified limiting nutrient.</t>
  </si>
  <si>
    <t>1.2 TOXIC CHEMICALS TARGETS ON UPSTREAM ACTIVITIES</t>
  </si>
  <si>
    <t>Commitments cover &lt;1/3 of sourced volumes for at-risk commodities.</t>
  </si>
  <si>
    <t>Targets cover at least 1/3 of sourced volumes for at-risk commodities.</t>
  </si>
  <si>
    <t>Targets cover &gt;2/3 of sourced volumes for at-risk commodities.</t>
  </si>
  <si>
    <t xml:space="preserve">HHPs Cessation </t>
  </si>
  <si>
    <t>Formal commitment to progressively phase out HHPs without a precise timeline, and initial identification of HHPs for which alternatives exist.</t>
  </si>
  <si>
    <t>Time-bound commitment including at least one quantified interim milestone, and documented assessment of available alternatives for the main HHPs.</t>
  </si>
  <si>
    <t>Commitment to phase out all HHPs by 2035 with interim milestones, assessment of alternatives including impacts beyond ecotoxicity, documented justification for HHPs without alternatives, and support for suppliers during the transition.</t>
  </si>
  <si>
    <t>Targets non-HHPS</t>
  </si>
  <si>
    <t>Commitment to reduce impacts without a quantified target or reference to a recognized framework.</t>
  </si>
  <si>
    <t>Target to reduce at least 50% of baseline impact (GBF Target 7b), with documented alternative scenarios.</t>
  </si>
  <si>
    <t>Target to reduce at least 50% of baseline impact, with verification of the absence of burden shifting and a baseline calculated over the last five complete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</si>
</sst>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Arial"/>
      <family val="2"/>
      <scheme val="minor"/>
    </font>
    <font>
      <sz val="10"/>
      <color theme="1"/>
      <name val="Arial"/>
      <family val="2"/>
      <scheme val="minor"/>
    </font>
    <font>
      <b/>
      <sz val="10"/>
      <color theme="1"/>
      <name val="Arial"/>
      <family val="2"/>
      <scheme val="minor"/>
    </font>
    <font>
      <b/>
      <sz val="14"/>
      <color rgb="FFFFFFFF"/>
      <name val="Arial"/>
      <family val="2"/>
    </font>
    <font>
      <b/>
      <sz val="14"/>
      <name val="Arial"/>
      <family val="2"/>
    </font>
    <font>
      <b/>
      <sz val="14"/>
      <color theme="1"/>
      <name val="Arial"/>
      <family val="2"/>
      <scheme val="minor"/>
    </font>
    <font>
      <b/>
      <sz val="11"/>
      <color theme="0"/>
      <name val="Arial"/>
      <family val="2"/>
      <scheme val="minor"/>
    </font>
    <font>
      <sz val="10"/>
      <color rgb="FF093147"/>
      <name val="Arial"/>
      <family val="2"/>
      <scheme val="minor"/>
    </font>
    <font>
      <sz val="11"/>
      <color rgb="FF093147"/>
      <name val="Arial"/>
      <family val="2"/>
    </font>
    <font>
      <b/>
      <sz val="14"/>
      <color rgb="FFFFFFFF"/>
      <name val="Arial"/>
      <family val="2"/>
      <scheme val="minor"/>
    </font>
    <font>
      <b/>
      <sz val="15"/>
      <color theme="3"/>
      <name val="Arial"/>
      <family val="2"/>
      <scheme val="minor"/>
    </font>
    <font>
      <b/>
      <sz val="15"/>
      <color theme="0"/>
      <name val="Arial"/>
      <family val="2"/>
      <scheme val="minor"/>
    </font>
    <font>
      <sz val="10"/>
      <color theme="0"/>
      <name val="Arial"/>
      <family val="2"/>
      <scheme val="minor"/>
    </font>
    <font>
      <b/>
      <sz val="10"/>
      <color theme="0"/>
      <name val="Arial"/>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8"/>
        <bgColor rgb="FF000000"/>
      </patternFill>
    </fill>
    <fill>
      <patternFill patternType="solid">
        <fgColor theme="6"/>
        <bgColor rgb="FF000000"/>
      </patternFill>
    </fill>
    <fill>
      <patternFill patternType="solid">
        <fgColor theme="2"/>
        <bgColor rgb="FF000000"/>
      </patternFill>
    </fill>
    <fill>
      <patternFill patternType="solid">
        <fgColor theme="2" tint="-0.499984740745262"/>
        <bgColor rgb="FF000000"/>
      </patternFill>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8" tint="0.89999084444715716"/>
        <bgColor indexed="64"/>
      </patternFill>
    </fill>
    <fill>
      <patternFill patternType="solid">
        <fgColor rgb="FF002060"/>
        <bgColor indexed="64"/>
      </patternFill>
    </fill>
    <fill>
      <patternFill patternType="solid">
        <fgColor theme="1" tint="0.89999084444715716"/>
        <bgColor indexed="64"/>
      </patternFill>
    </fill>
    <fill>
      <patternFill patternType="solid">
        <fgColor rgb="FFFFFFFF"/>
        <bgColor indexed="64"/>
      </patternFill>
    </fill>
    <fill>
      <patternFill patternType="solid">
        <fgColor theme="0" tint="-0.34998626667073579"/>
        <bgColor indexed="64"/>
      </patternFill>
    </fill>
    <fill>
      <patternFill patternType="solid">
        <fgColor theme="1"/>
        <bgColor indexed="64"/>
      </patternFill>
    </fill>
    <fill>
      <patternFill patternType="solid">
        <fgColor theme="2" tint="-0.499984740745262"/>
        <bgColor indexed="64"/>
      </patternFill>
    </fill>
    <fill>
      <patternFill patternType="solid">
        <fgColor theme="4"/>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indexed="64"/>
      </right>
      <top/>
      <bottom/>
      <diagonal/>
    </border>
    <border>
      <left style="thin">
        <color rgb="FF000000"/>
      </left>
      <right style="thin">
        <color rgb="FF000000"/>
      </right>
      <top style="thin">
        <color indexed="64"/>
      </top>
      <bottom/>
      <diagonal/>
    </border>
    <border>
      <left/>
      <right style="thin">
        <color rgb="FF000000"/>
      </right>
      <top style="thin">
        <color rgb="FF000000"/>
      </top>
      <bottom/>
      <diagonal/>
    </border>
    <border>
      <left/>
      <right/>
      <top/>
      <bottom style="thick">
        <color theme="4"/>
      </bottom>
      <diagonal/>
    </border>
  </borders>
  <cellStyleXfs count="2">
    <xf numFmtId="0" fontId="0" fillId="0" borderId="0"/>
    <xf numFmtId="0" fontId="10" fillId="0" borderId="16" applyNumberFormat="0" applyFill="0" applyAlignment="0" applyProtection="0"/>
  </cellStyleXfs>
  <cellXfs count="64">
    <xf numFmtId="0" fontId="0" fillId="0" borderId="0" xfId="0"/>
    <xf numFmtId="0" fontId="1" fillId="11" borderId="1" xfId="0" quotePrefix="1" applyFont="1" applyFill="1" applyBorder="1" applyAlignment="1">
      <alignment horizontal="left" vertical="center" wrapText="1"/>
    </xf>
    <xf numFmtId="0" fontId="0" fillId="0" borderId="0" xfId="0" quotePrefix="1" applyAlignment="1">
      <alignment wrapText="1"/>
    </xf>
    <xf numFmtId="0" fontId="0" fillId="0" borderId="0" xfId="0" applyAlignment="1">
      <alignment wrapText="1"/>
    </xf>
    <xf numFmtId="0" fontId="2" fillId="2" borderId="4" xfId="0" applyFont="1" applyFill="1" applyBorder="1" applyAlignment="1">
      <alignment horizontal="center" vertical="center" wrapText="1"/>
    </xf>
    <xf numFmtId="0" fontId="1" fillId="11" borderId="4" xfId="0" quotePrefix="1" applyFont="1" applyFill="1" applyBorder="1" applyAlignment="1">
      <alignment horizontal="left" vertical="center" wrapText="1"/>
    </xf>
    <xf numFmtId="0" fontId="7" fillId="11" borderId="4" xfId="0" quotePrefix="1" applyFont="1" applyFill="1" applyBorder="1" applyAlignment="1">
      <alignment horizontal="left" vertical="center" wrapText="1"/>
    </xf>
    <xf numFmtId="0" fontId="0" fillId="0" borderId="0" xfId="0" applyAlignment="1">
      <alignment horizontal="center" vertical="center" wrapText="1"/>
    </xf>
    <xf numFmtId="0" fontId="4" fillId="5"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9" fontId="6" fillId="12" borderId="0" xfId="0" applyNumberFormat="1" applyFont="1" applyFill="1" applyAlignment="1">
      <alignment horizontal="center" wrapText="1"/>
    </xf>
    <xf numFmtId="0" fontId="1" fillId="8" borderId="4" xfId="0" quotePrefix="1" applyFont="1" applyFill="1" applyBorder="1" applyAlignment="1">
      <alignment horizontal="left" vertical="center" wrapText="1"/>
    </xf>
    <xf numFmtId="0" fontId="1" fillId="10" borderId="4" xfId="0" quotePrefix="1" applyFont="1" applyFill="1" applyBorder="1" applyAlignment="1">
      <alignment horizontal="left" vertical="center" wrapText="1"/>
    </xf>
    <xf numFmtId="9" fontId="3" fillId="6" borderId="4" xfId="0" applyNumberFormat="1" applyFont="1" applyFill="1" applyBorder="1" applyAlignment="1">
      <alignment horizontal="center" vertical="center" wrapText="1"/>
    </xf>
    <xf numFmtId="0" fontId="8" fillId="14" borderId="0" xfId="0" applyFont="1" applyFill="1"/>
    <xf numFmtId="0" fontId="9" fillId="15" borderId="0" xfId="0" applyFont="1" applyFill="1" applyAlignment="1">
      <alignment wrapText="1"/>
    </xf>
    <xf numFmtId="0" fontId="1" fillId="16" borderId="4" xfId="0" quotePrefix="1" applyFont="1" applyFill="1" applyBorder="1" applyAlignment="1">
      <alignment horizontal="left" vertical="center" wrapText="1"/>
    </xf>
    <xf numFmtId="9" fontId="3" fillId="16" borderId="4" xfId="0" applyNumberFormat="1" applyFont="1" applyFill="1" applyBorder="1" applyAlignment="1">
      <alignment horizontal="center" vertical="center" wrapText="1"/>
    </xf>
    <xf numFmtId="0" fontId="0" fillId="16" borderId="0" xfId="0" applyFill="1" applyAlignment="1">
      <alignment horizontal="center" vertical="center" wrapText="1"/>
    </xf>
    <xf numFmtId="0" fontId="0" fillId="16" borderId="0" xfId="0" applyFill="1" applyAlignment="1">
      <alignment wrapText="1"/>
    </xf>
    <xf numFmtId="9" fontId="6" fillId="16" borderId="0" xfId="0" applyNumberFormat="1" applyFont="1" applyFill="1" applyAlignment="1">
      <alignment horizontal="center" wrapText="1"/>
    </xf>
    <xf numFmtId="0" fontId="1" fillId="8" borderId="11" xfId="0" quotePrefix="1" applyFont="1" applyFill="1" applyBorder="1" applyAlignment="1">
      <alignment horizontal="left" vertical="center" wrapText="1"/>
    </xf>
    <xf numFmtId="0" fontId="7" fillId="11" borderId="0" xfId="0" quotePrefix="1" applyFont="1" applyFill="1" applyAlignment="1">
      <alignment horizontal="left" vertical="center" wrapText="1"/>
    </xf>
    <xf numFmtId="0" fontId="7" fillId="11" borderId="4" xfId="0" quotePrefix="1" applyFont="1" applyFill="1" applyBorder="1" applyAlignment="1">
      <alignment horizontal="left" vertical="top" wrapText="1"/>
    </xf>
    <xf numFmtId="0" fontId="2" fillId="7" borderId="0" xfId="0" applyFont="1" applyFill="1" applyAlignment="1">
      <alignment horizontal="center" vertical="center" wrapText="1"/>
    </xf>
    <xf numFmtId="0" fontId="1" fillId="7" borderId="0" xfId="0" quotePrefix="1" applyFont="1" applyFill="1" applyAlignment="1">
      <alignment horizontal="left" vertical="center" wrapText="1"/>
    </xf>
    <xf numFmtId="10" fontId="3" fillId="6" borderId="4" xfId="0" applyNumberFormat="1" applyFont="1" applyFill="1" applyBorder="1" applyAlignment="1">
      <alignment horizontal="center" vertical="center" wrapText="1"/>
    </xf>
    <xf numFmtId="10" fontId="3" fillId="6" borderId="0" xfId="0" applyNumberFormat="1" applyFont="1" applyFill="1" applyAlignment="1">
      <alignment horizontal="center" vertical="center" wrapText="1"/>
    </xf>
    <xf numFmtId="0" fontId="11" fillId="17" borderId="16" xfId="1" quotePrefix="1" applyFont="1" applyFill="1" applyAlignment="1">
      <alignment horizontal="left" vertical="center" wrapText="1"/>
    </xf>
    <xf numFmtId="0" fontId="1" fillId="8" borderId="9" xfId="0" quotePrefix="1" applyFont="1" applyFill="1" applyBorder="1" applyAlignment="1">
      <alignment horizontal="left" vertical="center" wrapText="1"/>
    </xf>
    <xf numFmtId="0" fontId="1" fillId="10" borderId="9" xfId="0" quotePrefix="1" applyFont="1" applyFill="1" applyBorder="1" applyAlignment="1">
      <alignment horizontal="left" vertical="center" wrapText="1"/>
    </xf>
    <xf numFmtId="0" fontId="2" fillId="16" borderId="7" xfId="0" applyFont="1" applyFill="1" applyBorder="1" applyAlignment="1">
      <alignment horizontal="center" vertical="center" wrapText="1"/>
    </xf>
    <xf numFmtId="0" fontId="2" fillId="16" borderId="8" xfId="0" applyFont="1" applyFill="1" applyBorder="1" applyAlignment="1">
      <alignment horizontal="center" vertical="center" wrapText="1"/>
    </xf>
    <xf numFmtId="0" fontId="1" fillId="16" borderId="5" xfId="0" quotePrefix="1" applyFont="1" applyFill="1" applyBorder="1" applyAlignment="1">
      <alignment horizontal="left" vertical="center" wrapText="1"/>
    </xf>
    <xf numFmtId="9" fontId="3" fillId="6" borderId="0" xfId="0" applyNumberFormat="1" applyFont="1" applyFill="1" applyAlignment="1">
      <alignment horizontal="center" vertical="center" wrapText="1"/>
    </xf>
    <xf numFmtId="0" fontId="13" fillId="17" borderId="0" xfId="0" quotePrefix="1" applyFont="1" applyFill="1" applyAlignment="1">
      <alignment horizontal="left" vertical="center" wrapText="1"/>
    </xf>
    <xf numFmtId="0" fontId="13" fillId="7" borderId="0" xfId="0" applyFont="1" applyFill="1" applyAlignment="1">
      <alignment horizontal="center" vertical="center" wrapText="1"/>
    </xf>
    <xf numFmtId="0" fontId="12" fillId="7" borderId="0" xfId="0" quotePrefix="1" applyFont="1" applyFill="1" applyAlignment="1">
      <alignment horizontal="left" vertical="center" wrapText="1"/>
    </xf>
    <xf numFmtId="9" fontId="6" fillId="17" borderId="0" xfId="0" quotePrefix="1" applyNumberFormat="1" applyFont="1" applyFill="1" applyAlignment="1">
      <alignment horizontal="center" vertical="center" wrapText="1"/>
    </xf>
    <xf numFmtId="0" fontId="1" fillId="11" borderId="4" xfId="0" quotePrefix="1" applyFont="1" applyFill="1" applyBorder="1" applyAlignment="1">
      <alignment horizontal="left" vertical="top" wrapText="1"/>
    </xf>
    <xf numFmtId="0" fontId="4" fillId="18" borderId="1" xfId="0" applyFont="1" applyFill="1" applyBorder="1" applyAlignment="1">
      <alignment horizontal="center" vertical="center" wrapText="1"/>
    </xf>
    <xf numFmtId="0" fontId="1" fillId="9" borderId="4" xfId="0" quotePrefix="1" applyFont="1" applyFill="1" applyBorder="1" applyAlignment="1">
      <alignment horizontal="left" vertical="center" wrapText="1"/>
    </xf>
    <xf numFmtId="0" fontId="1" fillId="9" borderId="9" xfId="0" quotePrefix="1" applyFont="1" applyFill="1" applyBorder="1" applyAlignment="1">
      <alignment horizontal="left" vertical="center" wrapText="1"/>
    </xf>
    <xf numFmtId="0" fontId="1" fillId="9" borderId="11" xfId="0" quotePrefix="1" applyFont="1" applyFill="1" applyBorder="1" applyAlignment="1">
      <alignment horizontal="left" vertical="center" wrapText="1"/>
    </xf>
    <xf numFmtId="9" fontId="3" fillId="17" borderId="4" xfId="0" applyNumberFormat="1" applyFont="1" applyFill="1" applyBorder="1" applyAlignment="1">
      <alignment horizontal="center" vertical="center" wrapText="1"/>
    </xf>
    <xf numFmtId="0" fontId="1" fillId="13" borderId="1" xfId="0" quotePrefix="1" applyFont="1" applyFill="1" applyBorder="1" applyAlignment="1">
      <alignment horizontal="left" vertical="center" wrapText="1"/>
    </xf>
    <xf numFmtId="10" fontId="3" fillId="17" borderId="4" xfId="0" applyNumberFormat="1" applyFont="1" applyFill="1" applyBorder="1" applyAlignment="1">
      <alignment horizontal="center" vertical="center" wrapText="1"/>
    </xf>
    <xf numFmtId="0" fontId="0" fillId="7" borderId="0" xfId="0" applyFill="1" applyAlignment="1">
      <alignment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5" fillId="0" borderId="0" xfId="0" applyFont="1" applyAlignment="1">
      <alignment horizontal="center" vertical="center" wrapText="1"/>
    </xf>
    <xf numFmtId="0" fontId="5" fillId="2" borderId="0" xfId="0" applyFont="1" applyFill="1" applyAlignment="1">
      <alignment horizontal="center" vertical="center" wrapText="1"/>
    </xf>
    <xf numFmtId="0" fontId="5" fillId="2" borderId="13" xfId="0" applyFont="1" applyFill="1" applyBorder="1" applyAlignment="1">
      <alignment horizontal="center" vertical="center" wrapText="1"/>
    </xf>
  </cellXfs>
  <cellStyles count="2">
    <cellStyle name="Normal" xfId="0" builtinId="0"/>
    <cellStyle name="Titre 1" xfId="1" builtinId="16"/>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hèmeACT">
  <a:themeElements>
    <a:clrScheme name="ACT nouvelle trame">
      <a:dk1>
        <a:srgbClr val="093147"/>
      </a:dk1>
      <a:lt1>
        <a:srgbClr val="FFFFFF"/>
      </a:lt1>
      <a:dk2>
        <a:srgbClr val="093147"/>
      </a:dk2>
      <a:lt2>
        <a:srgbClr val="F2EAE2"/>
      </a:lt2>
      <a:accent1>
        <a:srgbClr val="EB5F59"/>
      </a:accent1>
      <a:accent2>
        <a:srgbClr val="419DA5"/>
      </a:accent2>
      <a:accent3>
        <a:srgbClr val="F9B513"/>
      </a:accent3>
      <a:accent4>
        <a:srgbClr val="EB5F59"/>
      </a:accent4>
      <a:accent5>
        <a:srgbClr val="093147"/>
      </a:accent5>
      <a:accent6>
        <a:srgbClr val="F9B513"/>
      </a:accent6>
      <a:hlink>
        <a:srgbClr val="419DA5"/>
      </a:hlink>
      <a:folHlink>
        <a:srgbClr val="EB5F59"/>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theme_actframework_04" id="{2C851909-2643-A340-A31E-AE83A348FC68}" vid="{8A446368-22D9-B64C-AAA1-2921500A209B}"/>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100FD-4ACF-4C12-9B57-038563E34591}">
  <sheetPr>
    <tabColor theme="1" tint="0.249977111117893"/>
  </sheetPr>
  <dimension ref="A1:J32"/>
  <sheetViews>
    <sheetView view="pageBreakPreview" zoomScale="85" zoomScaleNormal="66" zoomScaleSheetLayoutView="85" workbookViewId="0">
      <pane xSplit="2" ySplit="1" topLeftCell="D3" activePane="bottomRight" state="frozen"/>
      <selection pane="bottomRight" activeCell="F4" sqref="F4"/>
      <selection pane="bottomLeft" activeCell="C6" sqref="C6"/>
      <selection pane="topRight" activeCell="C6" sqref="C6"/>
    </sheetView>
  </sheetViews>
  <sheetFormatPr defaultColWidth="11" defaultRowHeight="14.25" customHeight="1"/>
  <cols>
    <col min="1" max="1" width="12.125" style="7" customWidth="1"/>
    <col min="2" max="2" width="13.125" style="7" customWidth="1"/>
    <col min="3" max="6" width="56" style="3" customWidth="1"/>
    <col min="7" max="7" width="14.5" style="3" customWidth="1"/>
    <col min="8" max="8" width="56.625" style="3" customWidth="1"/>
    <col min="9" max="9" width="33.5" style="3" customWidth="1"/>
    <col min="10" max="10" width="35.625" style="3" customWidth="1"/>
    <col min="11" max="16384" width="11" style="3"/>
  </cols>
  <sheetData>
    <row r="1" spans="1:8" ht="14.1">
      <c r="A1" s="61" t="s">
        <v>0</v>
      </c>
      <c r="B1" s="61"/>
      <c r="C1" s="61"/>
      <c r="D1" s="61"/>
      <c r="E1" s="61"/>
      <c r="F1" s="61"/>
      <c r="G1" s="61"/>
    </row>
    <row r="2" spans="1:8" ht="95.45" customHeight="1">
      <c r="A2" s="61"/>
      <c r="B2" s="61"/>
      <c r="C2" s="61"/>
      <c r="D2" s="61"/>
      <c r="E2" s="61"/>
      <c r="F2" s="61"/>
      <c r="G2" s="61"/>
      <c r="H2" s="3" t="s">
        <v>1</v>
      </c>
    </row>
    <row r="3" spans="1:8" ht="248.25" customHeight="1">
      <c r="A3" s="52" t="s">
        <v>2</v>
      </c>
      <c r="B3" s="53"/>
      <c r="C3" s="8" t="s">
        <v>3</v>
      </c>
      <c r="D3" s="42" t="s">
        <v>4</v>
      </c>
      <c r="E3" s="9" t="s">
        <v>5</v>
      </c>
      <c r="F3" s="10" t="s">
        <v>6</v>
      </c>
      <c r="G3" s="28" t="s">
        <v>7</v>
      </c>
    </row>
    <row r="4" spans="1:8" ht="308.25" customHeight="1">
      <c r="A4" s="54" t="s">
        <v>8</v>
      </c>
      <c r="B4" s="4" t="s">
        <v>9</v>
      </c>
      <c r="C4" s="13" t="s">
        <v>10</v>
      </c>
      <c r="D4" s="43" t="s">
        <v>11</v>
      </c>
      <c r="E4" s="14" t="s">
        <v>12</v>
      </c>
      <c r="F4" s="6" t="s">
        <v>13</v>
      </c>
      <c r="G4" s="28">
        <v>0.11</v>
      </c>
    </row>
    <row r="5" spans="1:8" ht="255.75" customHeight="1">
      <c r="A5" s="57"/>
      <c r="B5" s="4" t="s">
        <v>14</v>
      </c>
      <c r="C5" s="13" t="s">
        <v>10</v>
      </c>
      <c r="D5" s="43" t="s">
        <v>15</v>
      </c>
      <c r="E5" s="14" t="s">
        <v>16</v>
      </c>
      <c r="F5" s="5" t="s">
        <v>17</v>
      </c>
      <c r="G5" s="28">
        <v>0.11</v>
      </c>
    </row>
    <row r="6" spans="1:8" s="49" customFormat="1" ht="96.75" customHeight="1">
      <c r="A6" s="55"/>
      <c r="B6" s="4" t="s">
        <v>18</v>
      </c>
      <c r="C6" s="13" t="s">
        <v>10</v>
      </c>
      <c r="D6" s="43" t="s">
        <v>19</v>
      </c>
      <c r="E6" s="14" t="s">
        <v>20</v>
      </c>
      <c r="F6" s="5" t="s">
        <v>21</v>
      </c>
      <c r="G6" s="28">
        <v>0.11</v>
      </c>
    </row>
    <row r="7" spans="1:8" ht="258.75" customHeight="1">
      <c r="A7" s="56" t="s">
        <v>22</v>
      </c>
      <c r="B7" s="4" t="s">
        <v>23</v>
      </c>
      <c r="C7" s="13" t="s">
        <v>24</v>
      </c>
      <c r="D7" s="43" t="s">
        <v>25</v>
      </c>
      <c r="E7" s="14" t="s">
        <v>26</v>
      </c>
      <c r="F7" s="5" t="s">
        <v>27</v>
      </c>
      <c r="G7" s="28">
        <v>0.11</v>
      </c>
    </row>
    <row r="8" spans="1:8" ht="87.6">
      <c r="A8" s="55"/>
      <c r="B8" s="4" t="s">
        <v>28</v>
      </c>
      <c r="C8" s="13" t="s">
        <v>24</v>
      </c>
      <c r="D8" s="43" t="s">
        <v>29</v>
      </c>
      <c r="E8" s="14" t="s">
        <v>30</v>
      </c>
      <c r="F8" s="5" t="s">
        <v>31</v>
      </c>
      <c r="G8" s="28">
        <v>0.11</v>
      </c>
    </row>
    <row r="9" spans="1:8" ht="225">
      <c r="A9" s="56" t="s">
        <v>32</v>
      </c>
      <c r="B9" s="4" t="s">
        <v>23</v>
      </c>
      <c r="C9" s="13" t="s">
        <v>33</v>
      </c>
      <c r="D9" s="43" t="s">
        <v>34</v>
      </c>
      <c r="E9" s="14" t="s">
        <v>35</v>
      </c>
      <c r="F9" s="5" t="s">
        <v>36</v>
      </c>
      <c r="G9" s="28">
        <v>0.11</v>
      </c>
    </row>
    <row r="10" spans="1:8" ht="249.95">
      <c r="A10" s="55"/>
      <c r="B10" s="4" t="s">
        <v>37</v>
      </c>
      <c r="C10" s="13" t="s">
        <v>33</v>
      </c>
      <c r="D10" s="43" t="s">
        <v>38</v>
      </c>
      <c r="E10" s="14" t="s">
        <v>39</v>
      </c>
      <c r="F10" s="5" t="s">
        <v>40</v>
      </c>
      <c r="G10" s="28">
        <v>0.11</v>
      </c>
    </row>
    <row r="11" spans="1:8" ht="262.5">
      <c r="A11" s="56" t="s">
        <v>41</v>
      </c>
      <c r="B11" s="4" t="s">
        <v>23</v>
      </c>
      <c r="C11" s="13" t="s">
        <v>42</v>
      </c>
      <c r="D11" s="43" t="s">
        <v>43</v>
      </c>
      <c r="E11" s="14" t="s">
        <v>44</v>
      </c>
      <c r="F11" s="5" t="s">
        <v>45</v>
      </c>
      <c r="G11" s="28">
        <v>0.09</v>
      </c>
    </row>
    <row r="12" spans="1:8" ht="137.44999999999999">
      <c r="A12" s="55"/>
      <c r="B12" s="4" t="s">
        <v>37</v>
      </c>
      <c r="C12" s="13" t="s">
        <v>42</v>
      </c>
      <c r="D12" s="43" t="s">
        <v>46</v>
      </c>
      <c r="E12" s="14" t="s">
        <v>47</v>
      </c>
      <c r="F12" s="5" t="s">
        <v>48</v>
      </c>
      <c r="G12" s="28">
        <v>0.09</v>
      </c>
    </row>
    <row r="13" spans="1:8" s="21" customFormat="1" ht="37.5">
      <c r="A13" s="58" t="s">
        <v>49</v>
      </c>
      <c r="B13" s="59"/>
      <c r="C13" s="13"/>
      <c r="D13" s="43"/>
      <c r="E13" s="14"/>
      <c r="F13" s="1" t="s">
        <v>50</v>
      </c>
      <c r="G13" s="28">
        <f>5/100</f>
        <v>0.05</v>
      </c>
    </row>
    <row r="14" spans="1:8" ht="15" customHeight="1">
      <c r="A14" s="26"/>
      <c r="B14" s="26"/>
      <c r="C14" s="27"/>
      <c r="D14" s="27"/>
      <c r="E14" s="27"/>
      <c r="F14" s="30" t="s">
        <v>51</v>
      </c>
      <c r="G14" s="29">
        <f>SUM(G4:G13)</f>
        <v>1</v>
      </c>
    </row>
    <row r="15" spans="1:8" ht="15" customHeight="1">
      <c r="A15" s="20"/>
      <c r="B15" s="20"/>
      <c r="C15" s="21"/>
      <c r="D15" s="21"/>
      <c r="E15" s="21"/>
      <c r="F15" s="21"/>
      <c r="G15" s="21"/>
    </row>
    <row r="16" spans="1:8" ht="18" customHeight="1">
      <c r="A16" s="61" t="s">
        <v>52</v>
      </c>
      <c r="B16" s="61"/>
      <c r="C16" s="61"/>
      <c r="D16" s="61"/>
      <c r="E16" s="61"/>
      <c r="F16" s="61"/>
      <c r="G16" s="61"/>
      <c r="H16" s="17" t="s">
        <v>53</v>
      </c>
    </row>
    <row r="17" spans="1:10" ht="78" customHeight="1">
      <c r="A17" s="61"/>
      <c r="B17" s="61"/>
      <c r="C17" s="61"/>
      <c r="D17" s="61"/>
      <c r="E17" s="61"/>
      <c r="F17" s="61"/>
      <c r="G17" s="61"/>
    </row>
    <row r="18" spans="1:10" ht="84" customHeight="1">
      <c r="A18" s="62" t="s">
        <v>2</v>
      </c>
      <c r="B18" s="63"/>
      <c r="C18" s="8" t="s">
        <v>3</v>
      </c>
      <c r="D18" s="42" t="s">
        <v>4</v>
      </c>
      <c r="E18" s="9" t="s">
        <v>5</v>
      </c>
      <c r="F18" s="10" t="s">
        <v>6</v>
      </c>
      <c r="G18" s="11" t="s">
        <v>7</v>
      </c>
      <c r="H18" s="2"/>
    </row>
    <row r="19" spans="1:10" ht="84" customHeight="1">
      <c r="A19" s="50" t="s">
        <v>54</v>
      </c>
      <c r="B19" s="51"/>
      <c r="C19" s="13" t="s">
        <v>55</v>
      </c>
      <c r="D19" s="43" t="s">
        <v>56</v>
      </c>
      <c r="E19" s="14" t="s">
        <v>57</v>
      </c>
      <c r="F19" s="6" t="s">
        <v>58</v>
      </c>
      <c r="G19" s="28">
        <v>0.33</v>
      </c>
      <c r="H19" s="2"/>
    </row>
    <row r="20" spans="1:10" ht="50.1">
      <c r="A20" s="60" t="s">
        <v>59</v>
      </c>
      <c r="B20" s="60"/>
      <c r="C20" s="23" t="s">
        <v>60</v>
      </c>
      <c r="D20" s="45" t="s">
        <v>61</v>
      </c>
      <c r="E20" s="14" t="s">
        <v>62</v>
      </c>
      <c r="F20" s="6" t="s">
        <v>63</v>
      </c>
      <c r="G20" s="28">
        <v>0.31</v>
      </c>
    </row>
    <row r="21" spans="1:10" ht="62.45">
      <c r="A21" s="50" t="s">
        <v>64</v>
      </c>
      <c r="B21" s="51"/>
      <c r="C21" s="23" t="s">
        <v>60</v>
      </c>
      <c r="D21" s="45" t="s">
        <v>65</v>
      </c>
      <c r="E21" s="14" t="s">
        <v>66</v>
      </c>
      <c r="F21" s="24" t="s">
        <v>67</v>
      </c>
      <c r="G21" s="28">
        <v>0.31</v>
      </c>
    </row>
    <row r="22" spans="1:10" ht="37.5">
      <c r="A22" s="58" t="s">
        <v>49</v>
      </c>
      <c r="B22" s="59"/>
      <c r="C22" s="13"/>
      <c r="D22" s="43"/>
      <c r="E22" s="14"/>
      <c r="F22" s="47" t="s">
        <v>50</v>
      </c>
      <c r="G22" s="48">
        <v>0.05</v>
      </c>
    </row>
    <row r="23" spans="1:10" ht="18.95">
      <c r="C23" s="16"/>
      <c r="D23" s="16"/>
      <c r="F23" s="30" t="s">
        <v>51</v>
      </c>
      <c r="G23" s="28">
        <f>SUM(G19:G22)</f>
        <v>1</v>
      </c>
    </row>
    <row r="24" spans="1:10" ht="57.75" customHeight="1">
      <c r="C24"/>
      <c r="D24"/>
      <c r="G24" s="12"/>
    </row>
    <row r="25" spans="1:10" ht="14.1">
      <c r="C25" s="16"/>
      <c r="D25" s="16"/>
      <c r="G25" s="12"/>
    </row>
    <row r="26" spans="1:10" ht="14.1"/>
    <row r="27" spans="1:10" ht="14.1"/>
    <row r="28" spans="1:10" ht="14.1">
      <c r="J28" s="2"/>
    </row>
    <row r="29" spans="1:10" ht="14.1"/>
    <row r="30" spans="1:10" ht="14.1"/>
    <row r="31" spans="1:10" ht="14.1"/>
    <row r="32" spans="1:10" ht="14.1"/>
  </sheetData>
  <mergeCells count="13">
    <mergeCell ref="A1:G2"/>
    <mergeCell ref="A19:B19"/>
    <mergeCell ref="A22:B22"/>
    <mergeCell ref="A21:B21"/>
    <mergeCell ref="A13:B13"/>
    <mergeCell ref="A16:G17"/>
    <mergeCell ref="A18:B18"/>
    <mergeCell ref="A20:B20"/>
    <mergeCell ref="A3:B3"/>
    <mergeCell ref="A4:A6"/>
    <mergeCell ref="A9:A10"/>
    <mergeCell ref="A11:A12"/>
    <mergeCell ref="A7:A8"/>
  </mergeCells>
  <pageMargins left="0.7" right="0.7" top="0.75" bottom="0.75" header="0.3" footer="0.3"/>
  <pageSetup paperSize="9" scale="2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D3948-DE75-41ED-85B3-072C8B8FC1A0}">
  <sheetPr>
    <tabColor theme="6" tint="0.39997558519241921"/>
  </sheetPr>
  <dimension ref="A1:I33"/>
  <sheetViews>
    <sheetView tabSelected="1" view="pageBreakPreview" zoomScale="60" zoomScaleNormal="66" workbookViewId="0">
      <pane xSplit="2" ySplit="1" topLeftCell="C9" activePane="bottomRight" state="frozen"/>
      <selection pane="bottomRight" activeCell="C12" sqref="C12"/>
      <selection pane="bottomLeft" activeCell="C6" sqref="C6"/>
      <selection pane="topRight" activeCell="C6" sqref="C6"/>
    </sheetView>
  </sheetViews>
  <sheetFormatPr defaultColWidth="11" defaultRowHeight="14.25" customHeight="1"/>
  <cols>
    <col min="1" max="2" width="16.25" style="7" customWidth="1"/>
    <col min="3" max="4" width="70" style="3" customWidth="1"/>
    <col min="5" max="6" width="74.25" style="3" customWidth="1"/>
    <col min="7" max="7" width="14.5" style="3" customWidth="1"/>
    <col min="8" max="8" width="57.25" style="3" customWidth="1"/>
    <col min="9" max="9" width="29.75" style="3" customWidth="1"/>
    <col min="10" max="16384" width="11" style="3"/>
  </cols>
  <sheetData>
    <row r="1" spans="1:9" ht="18">
      <c r="A1" s="52" t="s">
        <v>2</v>
      </c>
      <c r="B1" s="53"/>
      <c r="C1" s="8" t="s">
        <v>3</v>
      </c>
      <c r="D1" s="42" t="s">
        <v>4</v>
      </c>
      <c r="E1" s="9" t="s">
        <v>5</v>
      </c>
      <c r="F1" s="10" t="s">
        <v>6</v>
      </c>
      <c r="G1" s="11" t="s">
        <v>7</v>
      </c>
    </row>
    <row r="2" spans="1:9" ht="300">
      <c r="A2" s="54" t="s">
        <v>68</v>
      </c>
      <c r="B2" s="4" t="s">
        <v>9</v>
      </c>
      <c r="C2" s="13" t="s">
        <v>69</v>
      </c>
      <c r="D2" s="43" t="s">
        <v>70</v>
      </c>
      <c r="E2" s="14" t="s">
        <v>71</v>
      </c>
      <c r="F2" s="25" t="s">
        <v>72</v>
      </c>
      <c r="G2" s="15">
        <f t="shared" ref="G2:G5" si="0">(95/5)/100</f>
        <v>0.19</v>
      </c>
    </row>
    <row r="3" spans="1:9" ht="300">
      <c r="A3" s="55"/>
      <c r="B3" s="4" t="s">
        <v>14</v>
      </c>
      <c r="C3" s="13" t="s">
        <v>69</v>
      </c>
      <c r="D3" s="43" t="s">
        <v>73</v>
      </c>
      <c r="E3" s="14" t="s">
        <v>74</v>
      </c>
      <c r="F3" s="6" t="s">
        <v>75</v>
      </c>
      <c r="G3" s="15">
        <f t="shared" si="0"/>
        <v>0.19</v>
      </c>
    </row>
    <row r="4" spans="1:9" customFormat="1" ht="312.60000000000002" customHeight="1">
      <c r="A4" s="50" t="s">
        <v>76</v>
      </c>
      <c r="B4" s="51"/>
      <c r="C4" s="13" t="s">
        <v>77</v>
      </c>
      <c r="D4" s="43" t="s">
        <v>78</v>
      </c>
      <c r="E4" s="14" t="s">
        <v>79</v>
      </c>
      <c r="F4" s="6" t="s">
        <v>80</v>
      </c>
      <c r="G4" s="15">
        <f t="shared" si="0"/>
        <v>0.19</v>
      </c>
      <c r="H4" s="3"/>
      <c r="I4" s="3"/>
    </row>
    <row r="5" spans="1:9" ht="262.5">
      <c r="A5" s="50" t="s">
        <v>32</v>
      </c>
      <c r="B5" s="51"/>
      <c r="C5" s="13" t="s">
        <v>81</v>
      </c>
      <c r="D5" s="43" t="s">
        <v>82</v>
      </c>
      <c r="E5" s="14" t="s">
        <v>83</v>
      </c>
      <c r="F5" s="5" t="s">
        <v>84</v>
      </c>
      <c r="G5" s="15">
        <f t="shared" si="0"/>
        <v>0.19</v>
      </c>
    </row>
    <row r="6" spans="1:9" ht="225">
      <c r="A6" s="50" t="s">
        <v>85</v>
      </c>
      <c r="B6" s="51"/>
      <c r="C6" s="13" t="s">
        <v>86</v>
      </c>
      <c r="D6" s="43" t="s">
        <v>87</v>
      </c>
      <c r="E6" s="14" t="s">
        <v>88</v>
      </c>
      <c r="F6" s="5" t="s">
        <v>89</v>
      </c>
      <c r="G6" s="15">
        <f>(95/5)/100</f>
        <v>0.19</v>
      </c>
    </row>
    <row r="7" spans="1:9" ht="62.45" customHeight="1">
      <c r="A7" s="58" t="s">
        <v>49</v>
      </c>
      <c r="B7" s="59"/>
      <c r="C7" s="31"/>
      <c r="D7" s="44"/>
      <c r="E7" s="32"/>
      <c r="F7" s="1" t="s">
        <v>50</v>
      </c>
      <c r="G7" s="15">
        <v>0.05</v>
      </c>
    </row>
    <row r="8" spans="1:9" ht="23.25" customHeight="1">
      <c r="A8" s="26"/>
      <c r="B8" s="26"/>
      <c r="C8" s="27"/>
      <c r="D8" s="27"/>
      <c r="E8" s="27"/>
      <c r="F8" s="37" t="s">
        <v>51</v>
      </c>
      <c r="G8" s="15">
        <f>SUM(G2:G7)</f>
        <v>1</v>
      </c>
    </row>
    <row r="9" spans="1:9" ht="19.5" customHeight="1">
      <c r="A9" s="33"/>
      <c r="B9" s="34"/>
      <c r="C9" s="35"/>
      <c r="D9" s="35"/>
      <c r="E9" s="35"/>
      <c r="F9" s="18"/>
      <c r="G9" s="19"/>
    </row>
    <row r="10" spans="1:9" ht="137.44999999999999">
      <c r="A10" s="56" t="s">
        <v>90</v>
      </c>
      <c r="B10" s="4" t="s">
        <v>91</v>
      </c>
      <c r="C10" s="13" t="s">
        <v>92</v>
      </c>
      <c r="D10" s="43" t="s">
        <v>93</v>
      </c>
      <c r="E10" s="14" t="s">
        <v>94</v>
      </c>
      <c r="F10" s="41" t="s">
        <v>95</v>
      </c>
      <c r="G10" s="15">
        <f t="shared" ref="G10:G13" si="1">(95/5)/100</f>
        <v>0.19</v>
      </c>
    </row>
    <row r="11" spans="1:9" ht="205.5" customHeight="1">
      <c r="A11" s="57"/>
      <c r="B11" s="4" t="s">
        <v>96</v>
      </c>
      <c r="C11" s="13" t="s">
        <v>97</v>
      </c>
      <c r="D11" s="43" t="s">
        <v>98</v>
      </c>
      <c r="E11" s="14" t="s">
        <v>99</v>
      </c>
      <c r="F11" s="5" t="s">
        <v>100</v>
      </c>
      <c r="G11" s="15">
        <f t="shared" si="1"/>
        <v>0.19</v>
      </c>
      <c r="H11" s="2"/>
      <c r="I11" s="2"/>
    </row>
    <row r="12" spans="1:9" ht="274.5" customHeight="1">
      <c r="A12" s="55"/>
      <c r="B12" s="4" t="s">
        <v>101</v>
      </c>
      <c r="C12" s="13" t="s">
        <v>102</v>
      </c>
      <c r="D12" s="43" t="s">
        <v>103</v>
      </c>
      <c r="E12" s="14" t="s">
        <v>104</v>
      </c>
      <c r="F12" s="5" t="s">
        <v>105</v>
      </c>
      <c r="G12" s="15">
        <f t="shared" si="1"/>
        <v>0.19</v>
      </c>
    </row>
    <row r="13" spans="1:9" ht="112.5">
      <c r="A13" s="4" t="s">
        <v>106</v>
      </c>
      <c r="B13" s="4" t="s">
        <v>107</v>
      </c>
      <c r="C13" s="13" t="s">
        <v>108</v>
      </c>
      <c r="D13" s="43" t="s">
        <v>109</v>
      </c>
      <c r="E13" s="14" t="s">
        <v>110</v>
      </c>
      <c r="F13" s="5" t="s">
        <v>111</v>
      </c>
      <c r="G13" s="15">
        <f t="shared" si="1"/>
        <v>0.19</v>
      </c>
    </row>
    <row r="14" spans="1:9" ht="162.6">
      <c r="A14" s="4" t="s">
        <v>90</v>
      </c>
      <c r="B14" s="4" t="s">
        <v>112</v>
      </c>
      <c r="C14" s="13" t="s">
        <v>108</v>
      </c>
      <c r="D14" s="43" t="s">
        <v>113</v>
      </c>
      <c r="E14" s="14" t="s">
        <v>114</v>
      </c>
      <c r="F14" s="5" t="s">
        <v>115</v>
      </c>
      <c r="G14" s="15">
        <f>(95/5)/100</f>
        <v>0.19</v>
      </c>
    </row>
    <row r="15" spans="1:9" ht="62.45" customHeight="1">
      <c r="A15" s="58" t="s">
        <v>49</v>
      </c>
      <c r="B15" s="59"/>
      <c r="C15" s="13"/>
      <c r="D15" s="43"/>
      <c r="E15" s="14"/>
      <c r="F15" s="1" t="s">
        <v>50</v>
      </c>
      <c r="G15" s="15">
        <v>0.05</v>
      </c>
    </row>
    <row r="16" spans="1:9" ht="24.75" customHeight="1">
      <c r="A16" s="38"/>
      <c r="B16" s="38"/>
      <c r="C16" s="39"/>
      <c r="D16" s="39"/>
      <c r="E16" s="39"/>
      <c r="F16" s="37" t="s">
        <v>51</v>
      </c>
      <c r="G16" s="36">
        <f>SUM(G10:G15)</f>
        <v>1</v>
      </c>
    </row>
    <row r="17" spans="1:7" s="21" customFormat="1" ht="14.1">
      <c r="A17" s="20"/>
      <c r="B17" s="20"/>
      <c r="G17" s="22"/>
    </row>
    <row r="18" spans="1:7" s="21" customFormat="1" ht="14.1">
      <c r="A18" s="20"/>
      <c r="B18" s="20"/>
    </row>
    <row r="19" spans="1:7" ht="15" customHeight="1">
      <c r="A19" s="61" t="s">
        <v>116</v>
      </c>
      <c r="B19" s="61"/>
      <c r="C19" s="61"/>
      <c r="D19" s="61"/>
      <c r="E19" s="61"/>
      <c r="F19" s="61"/>
      <c r="G19" s="61"/>
    </row>
    <row r="20" spans="1:7" ht="15" customHeight="1">
      <c r="A20" s="61"/>
      <c r="B20" s="61"/>
      <c r="C20" s="61"/>
      <c r="D20" s="61"/>
      <c r="E20" s="61"/>
      <c r="F20" s="61"/>
      <c r="G20" s="61"/>
    </row>
    <row r="21" spans="1:7" ht="18" customHeight="1">
      <c r="A21" s="62" t="s">
        <v>2</v>
      </c>
      <c r="B21" s="63"/>
      <c r="C21" s="8" t="s">
        <v>3</v>
      </c>
      <c r="D21" s="42" t="s">
        <v>4</v>
      </c>
      <c r="E21" s="9" t="s">
        <v>5</v>
      </c>
      <c r="F21" s="10" t="s">
        <v>6</v>
      </c>
      <c r="G21" s="11" t="s">
        <v>7</v>
      </c>
    </row>
    <row r="22" spans="1:7" ht="78" customHeight="1">
      <c r="A22" s="50" t="s">
        <v>54</v>
      </c>
      <c r="B22" s="51"/>
      <c r="C22" s="13" t="s">
        <v>60</v>
      </c>
      <c r="D22" s="43" t="s">
        <v>117</v>
      </c>
      <c r="E22" s="14" t="s">
        <v>118</v>
      </c>
      <c r="F22" s="6" t="s">
        <v>119</v>
      </c>
      <c r="G22" s="15">
        <f>(95/2)/100</f>
        <v>0.47499999999999998</v>
      </c>
    </row>
    <row r="23" spans="1:7" ht="84" customHeight="1">
      <c r="A23" s="60" t="s">
        <v>120</v>
      </c>
      <c r="B23" s="60"/>
      <c r="C23" s="23" t="s">
        <v>55</v>
      </c>
      <c r="D23" s="45" t="s">
        <v>121</v>
      </c>
      <c r="E23" s="14" t="s">
        <v>122</v>
      </c>
      <c r="F23" s="6" t="s">
        <v>123</v>
      </c>
      <c r="G23" s="15">
        <f>(95/2)/100</f>
        <v>0.47499999999999998</v>
      </c>
    </row>
    <row r="24" spans="1:7" ht="78" customHeight="1">
      <c r="A24" s="58" t="s">
        <v>49</v>
      </c>
      <c r="B24" s="59"/>
      <c r="C24" s="13"/>
      <c r="D24" s="43"/>
      <c r="E24" s="14"/>
      <c r="F24" s="1" t="s">
        <v>50</v>
      </c>
      <c r="G24" s="46">
        <v>0.05</v>
      </c>
    </row>
    <row r="25" spans="1:7" ht="40.5" customHeight="1">
      <c r="A25" s="26"/>
      <c r="B25" s="26"/>
      <c r="C25" s="27"/>
      <c r="D25" s="27"/>
      <c r="E25" s="27"/>
      <c r="F25" s="37" t="s">
        <v>51</v>
      </c>
      <c r="G25" s="36">
        <f>SUM(G22:G24)</f>
        <v>1</v>
      </c>
    </row>
    <row r="26" spans="1:7" ht="14.1">
      <c r="A26" s="61" t="s">
        <v>124</v>
      </c>
      <c r="B26" s="61"/>
      <c r="C26" s="61"/>
      <c r="D26" s="61"/>
      <c r="E26" s="61"/>
      <c r="F26" s="61"/>
      <c r="G26" s="61"/>
    </row>
    <row r="27" spans="1:7" ht="14.1">
      <c r="A27" s="61"/>
      <c r="B27" s="61"/>
      <c r="C27" s="61"/>
      <c r="D27" s="61"/>
      <c r="E27" s="61"/>
      <c r="F27" s="61"/>
      <c r="G27" s="61"/>
    </row>
    <row r="28" spans="1:7" ht="18">
      <c r="A28" s="62" t="s">
        <v>2</v>
      </c>
      <c r="B28" s="63"/>
      <c r="C28" s="8" t="s">
        <v>3</v>
      </c>
      <c r="D28" s="42" t="s">
        <v>4</v>
      </c>
      <c r="E28" s="9" t="s">
        <v>5</v>
      </c>
      <c r="F28" s="10" t="s">
        <v>6</v>
      </c>
      <c r="G28" s="11" t="s">
        <v>7</v>
      </c>
    </row>
    <row r="29" spans="1:7" ht="42.75" customHeight="1">
      <c r="A29" s="50" t="s">
        <v>54</v>
      </c>
      <c r="B29" s="51"/>
      <c r="C29" s="13"/>
      <c r="D29" s="43" t="s">
        <v>125</v>
      </c>
      <c r="E29" s="14" t="s">
        <v>126</v>
      </c>
      <c r="F29" s="6" t="s">
        <v>127</v>
      </c>
      <c r="G29" s="15">
        <f>(90/2)/100</f>
        <v>0.45</v>
      </c>
    </row>
    <row r="30" spans="1:7" ht="53.25" customHeight="1">
      <c r="A30" s="60" t="s">
        <v>128</v>
      </c>
      <c r="B30" s="60"/>
      <c r="C30" s="23"/>
      <c r="D30" s="45" t="s">
        <v>129</v>
      </c>
      <c r="E30" s="14" t="s">
        <v>130</v>
      </c>
      <c r="F30" s="6" t="s">
        <v>131</v>
      </c>
      <c r="G30" s="15">
        <f>(90/2)/100</f>
        <v>0.45</v>
      </c>
    </row>
    <row r="31" spans="1:7" ht="53.25" customHeight="1">
      <c r="A31" s="50" t="s">
        <v>132</v>
      </c>
      <c r="B31" s="51"/>
      <c r="C31" s="23"/>
      <c r="D31" s="45" t="s">
        <v>133</v>
      </c>
      <c r="E31" s="14" t="s">
        <v>134</v>
      </c>
      <c r="F31" s="24" t="s">
        <v>135</v>
      </c>
      <c r="G31" s="46">
        <v>0.1</v>
      </c>
    </row>
    <row r="32" spans="1:7" ht="14.1">
      <c r="F32" s="37" t="s">
        <v>51</v>
      </c>
      <c r="G32" s="40">
        <f>SUM(G29:G31)</f>
        <v>1</v>
      </c>
    </row>
    <row r="33" ht="14.1"/>
  </sheetData>
  <mergeCells count="18">
    <mergeCell ref="A10:A12"/>
    <mergeCell ref="A7:B7"/>
    <mergeCell ref="A30:B30"/>
    <mergeCell ref="A29:B29"/>
    <mergeCell ref="A31:B31"/>
    <mergeCell ref="A24:B24"/>
    <mergeCell ref="A15:B15"/>
    <mergeCell ref="A26:G27"/>
    <mergeCell ref="A28:B28"/>
    <mergeCell ref="A21:B21"/>
    <mergeCell ref="A19:G20"/>
    <mergeCell ref="A23:B23"/>
    <mergeCell ref="A22:B22"/>
    <mergeCell ref="A6:B6"/>
    <mergeCell ref="A1:B1"/>
    <mergeCell ref="A2:A3"/>
    <mergeCell ref="A5:B5"/>
    <mergeCell ref="A4:B4"/>
  </mergeCells>
  <pageMargins left="0.7" right="0.7" top="0.75" bottom="0.75" header="0.3" footer="0.3"/>
  <pageSetup paperSize="9" scale="2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EF4F1-CB4D-4E25-B48B-BECB3950AAF8}">
  <sheetPr>
    <tabColor theme="6" tint="0.39997558519241921"/>
  </sheetPr>
  <dimension ref="A1"/>
  <sheetViews>
    <sheetView workbookViewId="0"/>
  </sheetViews>
  <sheetFormatPr defaultRowHeight="14.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EC55975659B8F4AB75FE12EDDCFEDAB" ma:contentTypeVersion="11" ma:contentTypeDescription="Crée un document." ma:contentTypeScope="" ma:versionID="3fafa7e7b559895d6afd76a90b81ac27">
  <xsd:schema xmlns:xsd="http://www.w3.org/2001/XMLSchema" xmlns:xs="http://www.w3.org/2001/XMLSchema" xmlns:p="http://schemas.microsoft.com/office/2006/metadata/properties" xmlns:ns2="dee7fdc2-cce0-4ce6-b5b1-c28f50a4064e" xmlns:ns3="45fddc3f-3d08-4c6e-9ba4-cbd44ac22778" targetNamespace="http://schemas.microsoft.com/office/2006/metadata/properties" ma:root="true" ma:fieldsID="b968e4b0919ee313a1fcbe443fc8465d" ns2:_="" ns3:_="">
    <xsd:import namespace="dee7fdc2-cce0-4ce6-b5b1-c28f50a4064e"/>
    <xsd:import namespace="45fddc3f-3d08-4c6e-9ba4-cbd44ac2277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e7fdc2-cce0-4ce6-b5b1-c28f50a406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faaaa922-7a9d-4888-b0c0-3cd0453685d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fddc3f-3d08-4c6e-9ba4-cbd44ac2277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fe06027-45a4-41c5-b58e-04605d631687}" ma:internalName="TaxCatchAll" ma:showField="CatchAllData" ma:web="45fddc3f-3d08-4c6e-9ba4-cbd44ac227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5fddc3f-3d08-4c6e-9ba4-cbd44ac22778" xsi:nil="true"/>
    <lcf76f155ced4ddcb4097134ff3c332f xmlns="dee7fdc2-cce0-4ce6-b5b1-c28f50a4064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D6C6483-82F5-4FB4-A0D1-0BEAF84B2A45}"/>
</file>

<file path=customXml/itemProps2.xml><?xml version="1.0" encoding="utf-8"?>
<ds:datastoreItem xmlns:ds="http://schemas.openxmlformats.org/officeDocument/2006/customXml" ds:itemID="{AC6B25FD-685D-4CF6-9B93-270911E8FE56}"/>
</file>

<file path=customXml/itemProps3.xml><?xml version="1.0" encoding="utf-8"?>
<ds:datastoreItem xmlns:ds="http://schemas.openxmlformats.org/officeDocument/2006/customXml" ds:itemID="{350308BC-3FBA-475F-815C-8DC8A61E3E8A}"/>
</file>

<file path=docProps/app.xml><?xml version="1.0" encoding="utf-8"?>
<Properties xmlns="http://schemas.openxmlformats.org/officeDocument/2006/extended-properties" xmlns:vt="http://schemas.openxmlformats.org/officeDocument/2006/docPropsVTypes">
  <Application>Microsoft Excel Online</Application>
  <Manager/>
  <Company>ADEME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LESOT Céline</dc:creator>
  <cp:keywords/>
  <dc:description/>
  <cp:lastModifiedBy>MADEC Lise</cp:lastModifiedBy>
  <cp:revision/>
  <dcterms:created xsi:type="dcterms:W3CDTF">2024-08-21T09:30:23Z</dcterms:created>
  <dcterms:modified xsi:type="dcterms:W3CDTF">2026-06-02T13:56:43Z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0x0101000EC55975659B8F4AB75FE12EDDCFEDAB</vt:lpwstr>
  </property>
  <property fmtid="{D5CDD505-2E9C-101B-9397-08002B2CF9AE}" pid="3" name="MediaServiceImageTags">
    <vt:lpwstr/>
  </property>
  <property fmtid="{D5CDD505-2E9C-101B-9397-08002B2CF9AE}" pid="4" name="MSIP_Label_98ce3bfb-fff1-481a-835b-0a342757958d_Enabled">
    <vt:lpwstr>true</vt:lpwstr>
  </property>
  <property fmtid="{D5CDD505-2E9C-101B-9397-08002B2CF9AE}" pid="5" name="MSIP_Label_98ce3bfb-fff1-481a-835b-0a342757958d_SetDate">
    <vt:lpwstr>2025-10-30T14:00:47Z</vt:lpwstr>
  </property>
  <property fmtid="{D5CDD505-2E9C-101B-9397-08002B2CF9AE}" pid="6" name="MSIP_Label_98ce3bfb-fff1-481a-835b-0a342757958d_Method">
    <vt:lpwstr>Standard</vt:lpwstr>
  </property>
  <property fmtid="{D5CDD505-2E9C-101B-9397-08002B2CF9AE}" pid="7" name="MSIP_Label_98ce3bfb-fff1-481a-835b-0a342757958d_Name">
    <vt:lpwstr>C0 - Public</vt:lpwstr>
  </property>
  <property fmtid="{D5CDD505-2E9C-101B-9397-08002B2CF9AE}" pid="8" name="MSIP_Label_98ce3bfb-fff1-481a-835b-0a342757958d_SiteId">
    <vt:lpwstr>cb6c2492-4a85-4b15-85a1-ed94d47e5849</vt:lpwstr>
  </property>
  <property fmtid="{D5CDD505-2E9C-101B-9397-08002B2CF9AE}" pid="9" name="MSIP_Label_98ce3bfb-fff1-481a-835b-0a342757958d_ActionId">
    <vt:lpwstr>5acaf0b8-4519-4e96-bc1c-8213691542f9</vt:lpwstr>
  </property>
  <property fmtid="{D5CDD505-2E9C-101B-9397-08002B2CF9AE}" pid="10" name="MSIP_Label_98ce3bfb-fff1-481a-835b-0a342757958d_ContentBits">
    <vt:lpwstr>0</vt:lpwstr>
  </property>
  <property fmtid="{D5CDD505-2E9C-101B-9397-08002B2CF9AE}" pid="11" name="MSIP_Label_98ce3bfb-fff1-481a-835b-0a342757958d_Tag">
    <vt:lpwstr>10, 3, 0, 1</vt:lpwstr>
  </property>
</Properties>
</file>